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192.168.1.90\Biuro public\Projekty\Kino Tęcza Warszawa\2024 04 19  - kosztorys i przedmiary poprawki\Edytowalne\"/>
    </mc:Choice>
  </mc:AlternateContent>
  <xr:revisionPtr revIDLastSave="0" documentId="13_ncr:1_{FAA712F9-6C85-4E24-800D-A736C9C56DFE}" xr6:coauthVersionLast="47" xr6:coauthVersionMax="47" xr10:uidLastSave="{00000000-0000-0000-0000-000000000000}"/>
  <bookViews>
    <workbookView xWindow="-120" yWindow="-120" windowWidth="29040" windowHeight="15720" xr2:uid="{4813F50D-A29F-46DD-B00B-07144B0966E8}"/>
  </bookViews>
  <sheets>
    <sheet name="Elektroakustyka" sheetId="2" r:id="rId1"/>
  </sheets>
  <definedNames>
    <definedName name="_xlnm.Print_Area" localSheetId="0">Elektroakustyka!$A$1:$G$97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4" i="2" l="1"/>
  <c r="B92" i="2"/>
  <c r="B91" i="2"/>
  <c r="B90" i="2"/>
  <c r="B89" i="2"/>
  <c r="G34" i="2"/>
  <c r="G35" i="2"/>
  <c r="G36" i="2"/>
  <c r="G37" i="2"/>
  <c r="G38" i="2"/>
  <c r="G39" i="2"/>
  <c r="G40" i="2"/>
  <c r="G41" i="2"/>
  <c r="G42" i="2"/>
  <c r="G43" i="2"/>
  <c r="G83" i="2" l="1"/>
  <c r="G82" i="2"/>
  <c r="G66" i="2"/>
  <c r="G65" i="2"/>
  <c r="G59" i="2"/>
  <c r="G58" i="2"/>
  <c r="G49" i="2"/>
  <c r="G48" i="2"/>
  <c r="G47" i="2"/>
  <c r="G46" i="2"/>
  <c r="G45" i="2"/>
  <c r="G44" i="2"/>
  <c r="G70" i="2"/>
  <c r="G71" i="2"/>
  <c r="G72" i="2"/>
  <c r="G73" i="2"/>
  <c r="G74" i="2"/>
  <c r="G76" i="2"/>
  <c r="G77" i="2"/>
  <c r="G78" i="2"/>
  <c r="G79" i="2"/>
  <c r="G80" i="2"/>
  <c r="G81" i="2"/>
  <c r="G69" i="2"/>
  <c r="G63" i="2"/>
  <c r="G64" i="2"/>
  <c r="G62" i="2"/>
  <c r="C91" i="2" s="1"/>
  <c r="G6" i="2"/>
  <c r="G7" i="2"/>
  <c r="G8" i="2"/>
  <c r="G9" i="2"/>
  <c r="G10" i="2"/>
  <c r="G11" i="2"/>
  <c r="G12" i="2"/>
  <c r="G13" i="2"/>
  <c r="G14" i="2"/>
  <c r="G15" i="2"/>
  <c r="G16" i="2"/>
  <c r="G17" i="2"/>
  <c r="G18" i="2"/>
  <c r="G20" i="2"/>
  <c r="G21" i="2"/>
  <c r="G22" i="2"/>
  <c r="G23" i="2"/>
  <c r="G24" i="2"/>
  <c r="G25" i="2"/>
  <c r="G26" i="2"/>
  <c r="G27" i="2"/>
  <c r="G28" i="2"/>
  <c r="G29" i="2"/>
  <c r="G30" i="2"/>
  <c r="G31" i="2"/>
  <c r="G32" i="2"/>
  <c r="G33" i="2"/>
  <c r="G5" i="2"/>
  <c r="F75" i="2" l="1"/>
  <c r="G75" i="2" s="1"/>
  <c r="C92" i="2" s="1"/>
  <c r="F55" i="2"/>
  <c r="G55" i="2" s="1"/>
  <c r="F57" i="2"/>
  <c r="G57" i="2" s="1"/>
  <c r="F56" i="2"/>
  <c r="G56" i="2" s="1"/>
  <c r="F53" i="2"/>
  <c r="G53" i="2" s="1"/>
  <c r="F52" i="2"/>
  <c r="G52" i="2" s="1"/>
  <c r="F54" i="2"/>
  <c r="G54" i="2" s="1"/>
  <c r="F19" i="2"/>
  <c r="G19" i="2" s="1"/>
  <c r="C89" i="2" s="1"/>
  <c r="C90" i="2" l="1"/>
  <c r="C95" i="2" s="1"/>
  <c r="C96" i="2" s="1"/>
</calcChain>
</file>

<file path=xl/sharedStrings.xml><?xml version="1.0" encoding="utf-8"?>
<sst xmlns="http://schemas.openxmlformats.org/spreadsheetml/2006/main" count="238" uniqueCount="151">
  <si>
    <t>Lp.</t>
  </si>
  <si>
    <t>Element</t>
  </si>
  <si>
    <t>Wymagane parametry</t>
  </si>
  <si>
    <t>Oznaczenie na schemacie</t>
  </si>
  <si>
    <t>Liczba</t>
  </si>
  <si>
    <t>Cena</t>
  </si>
  <si>
    <t>Wartość</t>
  </si>
  <si>
    <t xml:space="preserve"> </t>
  </si>
  <si>
    <t>Procesor audio DSP o otwartej architekturze przebiegu sygnału możliwość konfiguracji ilości kanałów we/wy, obsługa minimum 16 fizycznych kanałów, konfiguracja i obsługa z poziomu aplikacji PC, dedykowanych kontrolerów ściennych lub zewnętrznych systemów sterowania zintegrowanego typu AMX, Crestron, Cue, Extron itd., aplikacja do obsługi z tabletu iPad, magistrala cyfrowa niskolatencyjna, co najmniej 128-kanałowa, pracująca w topologii redundantnej, wymagane funkcje: automikser, algorytmy korekcji barwy i dynamiki sygnału, limitery, ducker i leveler oraz algorytmy kompensacji hałasu tła, obsługa filtrów FIR, praca DSP z częstotliwością próbkowania ≥ 96 kHz, sterowanie poprzez interfejsy Ethernet i  GPIO, budowane wejścia cyfrowe AES/EBU ≥ 4 kanałów, wbudowane wyjścia cyfrowe AES/EBU ≥ 12 kanałów, obsługa sygnałów o częstotliwości próbkowania w zakresie 32 kHz – 96 kHz, zakres przenoszonych częstotliwości nie gorszy niż 20 Hz – 20 kHz, ± 1dB, Latencja konwersji A/D, D/A ≤ 2 ms, Procesor musi zapewniać możliwość współpracy i transmisji sygnałów w ramach wielokanałowego protokołu zgodnego z AES67,
Min. 8 wejścia analogowych mikrofonowo-liniowych,
Min. 8 wyjść analogowych</t>
  </si>
  <si>
    <t>System nagłośnienia scenicznego widowni</t>
  </si>
  <si>
    <t>Zestaw głośnikowy szerokopasmowy przystosowany do budowy matryc liniowych</t>
  </si>
  <si>
    <t>Zestaw głośnikowy szerokopasmowy aktywny dwudrożny przystosowany do budowy matryc liniowych,
Min. 1 głośnik niskotonowy o średnicy min. 6,5",
Min.  1 głośnik wysokotonowy ciśnieniowy o średnicy cewki min. 3",
Kąt propagacji w poziomie 120 stopni (+/- 10 stopni),
Maksymalny poziom SPL nie mniejszy niż 134 dB,
Pasmo przenoszenia w zakresie nie mniejszym niż od 70 Hz do 15 kHz (-3 dB),
Wbudowany wzmacniacz mocy dwukanałowy</t>
  </si>
  <si>
    <t>ZG.PA.R, ZG.P.L</t>
  </si>
  <si>
    <t>Rama do podwieszenia zestawów szerokopasmowych przystosowanych do budowy matryc liniowych</t>
  </si>
  <si>
    <t>Rama do budowy matryc liniowych zestawów głośnikowych szerokopasmowych, możliwość podwieszenia min. 16 modułów</t>
  </si>
  <si>
    <t>Zestaw głośnikowy niskotonowy aktywny przystosowany do budowy matryc liniowych</t>
  </si>
  <si>
    <t>Zestaw głośnikowy aktywny niskotonowy z możliwością podwieszenia,
Min. 2 głośniki niskotonowe o średnicy min. 18" z cewką o średnicy min. 3".
Maksymalny poziom SPL min. 140 dB,
Pasmo przenoszenia w zakresie nie mniejszym niż od 39 Hz do 80 Hz (-3 dB)</t>
  </si>
  <si>
    <t>ZG.PA.SUB</t>
  </si>
  <si>
    <t>Rama do podwieszenia macierzy zestawów niskotonowych przystosowanego do budowy matryc liniowych</t>
  </si>
  <si>
    <t>Rama do budowy matryc liniowych zestawów głośnikowych niskotonowych, możliwość podwieszenia min. 3 modułów w poziomie</t>
  </si>
  <si>
    <t>Uchwyt do zestawu głośnikowego szerokopasmowego dogłaśniającego pierwsze rzędy widowni</t>
  </si>
  <si>
    <t>Zestaw głośnikowy dwudrożny,
Min. 1 głośnik niskotonowy o średnicy min. 8",
Min.  1 głośnik wysokotonowy ciśnieniowy o średnicy cewki min. 1,5",
Kąt propagacji w poziomie 90 stopni (+/- 10 stopni),
Kąt propagacji w pionie  50 stopni (+/- 10 stopni),
Maksymalny poziom SPL nie mniejszy niż 116 dB,
Pasmo przenoszenia w zakresie nie mniejszym niż od 63 Hz do 19 kHz (-3 dB)</t>
  </si>
  <si>
    <t>ZG.PA.F1-ZG.PA-F4</t>
  </si>
  <si>
    <t>Wzmacniacz mocy typ IV</t>
  </si>
  <si>
    <t>Wielokanałowy wzmacniacz mocy,
Wbudowany procesor DSP,
Min. 8 kanałów o mocy min. 300W na każdym kanale dla linii 100V,
Interfejs audio z możliwością transmisji min. 128 kanałów</t>
  </si>
  <si>
    <t>WZMS</t>
  </si>
  <si>
    <t>Procesor głośnikowy</t>
  </si>
  <si>
    <t>DSPST</t>
  </si>
  <si>
    <t>Zestaw głośnikowy odsłuchowy</t>
  </si>
  <si>
    <t>Zestaw głośnikowy dwudrożny,
Min. 1 głośnik niskotonowy o średnicy min. 15",
Min.  1 głośnik wysokotonowy ciśnieniowy ,
Kąt propagacji w poziomie 90 stopni (+/- 10 stopni),
Kąt propagacji w pionie  40 stopni (+/- 10 stopni),
Maksymalny poziom SPL nie mniejszy niż 137 dB,
Pasmo przenoszenia w zakresie nie mniejszym niż od 44 Hz do 20 kHz (-3 dB)</t>
  </si>
  <si>
    <t>Moduł sterujący konsolety audio</t>
  </si>
  <si>
    <t>Jednostka przetwarzająca cyfrowego systemu miksującego,
Min. 32 wejścia mikrofonowo-liniowe,
Min. 16 wyjść liniowych,
Możliwość przetwarzania min. 96 kanałów wejściowych,
Możliwość współpracy w sieci DANTE,
Możliwość podłączania dodatkowych zewnętrznych zestawów przetworników analogowo-cyfrowych i cyfrowo-analogowych</t>
  </si>
  <si>
    <t>ZPS-DSP</t>
  </si>
  <si>
    <t>Sterownik konsolety audio</t>
  </si>
  <si>
    <t>Powierzchnia sterująca do modułu sterującego konsolety audio,
Min. 1 wyświetlacz dotykowy o przekątnej min. 12",
Min. 12 potencjometrów suwakowych,
Min. 19 przycisków</t>
  </si>
  <si>
    <t>ZPS-1</t>
  </si>
  <si>
    <t>Zestaw przetworników A/C i C/A</t>
  </si>
  <si>
    <t>Zestaw przetworników analogowo-cyfrowych i cyfrowo-analogowych,
Min. 16 wejść symetrycznych mikrofonowo-liniowych z zasilaniem Phantom,
Min. 8 wyjść liniowych symetrycznych,
Port DANTE,
Obsługa standardu AES67,
Możliwość pracy z częstotliwością próbkowania 96 kHz</t>
  </si>
  <si>
    <t>Skrzynia transportowa do sterownika konsolety audio</t>
  </si>
  <si>
    <t>Skrzynia transportowa do zestawu przetworników A/C i C/A</t>
  </si>
  <si>
    <t>Poczwórny odbiornik mikrofonów bezprzewodowych</t>
  </si>
  <si>
    <t>Poczwórny odbiornik cyfrowego systemu mikrofonu bezprzewodowego,
Cyfrowa transmisja dźwięku 24 bit,
Dynamika min. 134 dB,
Opóźnienie systemu nie większe niż 1,9 ms,
Szyfrowanie AES 256 bitowe,
Automatyczne skanowanie kanałów,
Odłączane anteny</t>
  </si>
  <si>
    <t>ODBMIK</t>
  </si>
  <si>
    <t>Nadajnik mikrofonowy ręczny</t>
  </si>
  <si>
    <t>Nadajnik mikrofonowy ręczny,
Możliwość wymiany kapsuł z przetwornikiem dynamicznym lub pojemnościowym,
W komplecie kapsuła z przetwornikiem dynamicznym,
Czułość min. 1.6 mV/Pa,
Charakterystyka kardioidalna,
Pasmo przenoszenia w zakresie nie  mniejszym niż  50 Hz - 15 kHz</t>
  </si>
  <si>
    <t>Nadajnik mikrofonowy paskowy</t>
  </si>
  <si>
    <t>Nadajnik mikrofonowy paskowy,
Możliwość zastosowanie mikrofonów krawatowych i nagłownych,
Kompatybilny z podwójnym odbiornikiem mikrofonu bezprzewodowego</t>
  </si>
  <si>
    <t>Mikrofon lavalier</t>
  </si>
  <si>
    <t xml:space="preserve">Mikrofon nagłowny,
Czułość min. 13 mV/Pa,
Charakterystyka kardioidalna,
Pasmo przenoszenia w zakresie nie  mniejszym niż  20 Hz - 20 kHz,
</t>
  </si>
  <si>
    <t>Mikrofon nagłowny</t>
  </si>
  <si>
    <t>Akumulator do nadajników mikrofonowych</t>
  </si>
  <si>
    <t>Akumulator litowo-jonowy do nadajników mikrofonowych</t>
  </si>
  <si>
    <t xml:space="preserve">Podwójna ładowarka z zasilaczem </t>
  </si>
  <si>
    <t xml:space="preserve">Poczwórna ładowarka z zasilaczem </t>
  </si>
  <si>
    <t>Antena dookólna</t>
  </si>
  <si>
    <t>Aktywna antena szerokopasmowa kierunkowa,
Pasmo przenoszenia w zakresie nie mniejszym niż od 470 - 866 MHz,</t>
  </si>
  <si>
    <t>Mikrofon dynamiczny wokalny kardioidalny</t>
  </si>
  <si>
    <t>Mikrofon dynamiczny,
Czułość min. 1,6 mV/Pa,
Charakterystyka kardioidalna,
Pasmo przenoszenia w zakresie nie  mniejszym niż  50 Hz - 15 kHz</t>
  </si>
  <si>
    <t>Mikrofon dynamiczny instrumentalny kardioidalny</t>
  </si>
  <si>
    <t>Mikrofon dynamiczny,
Czułość min. 1,6 mV/Pa,
Charakterystyka kardioidalna,
Pasmo przenoszenia w zakresie nie  mniejszym niż  40 Hz - 15 kHz</t>
  </si>
  <si>
    <t>Mikrofon pojemnościowy instrumentalny</t>
  </si>
  <si>
    <t>Mikrofon pojemnościowy wielkomembranowy,
Czułość min. 9 mV/Pa,
Charakterystyka kardioidalna,
Pasmo przenoszenia w zakresie nie  mniejszym niż  20 Hz - 20 kHz,</t>
  </si>
  <si>
    <t>Mikrofon dynamiczny uniwersalny</t>
  </si>
  <si>
    <t>Mikrofon dynamiczny,
Czułość min. 2,2 mV/Pa,
Charakterystyka superkardioidalna,
Pasmo przenoszenia w zakresie nie  mniejszym niż  40 Hz - 18 kHz,</t>
  </si>
  <si>
    <t>Aktywny symetryzator sygnału</t>
  </si>
  <si>
    <t>Aktywny symetryzator sygnału,
zasilanie bateryjne lub Phantom</t>
  </si>
  <si>
    <t>Stawy mikrofonowy typ I</t>
  </si>
  <si>
    <t>Statyw do mikrofonu - typ "żuraw".
wysokość regulowana w zakresie min:100cm max:230cm
nóżki zakończone nasadką gumową
ramię poziome 70cm, zakończone gwintem 3,8"
podstawa składana
waga nie większa niż 3,2kg</t>
  </si>
  <si>
    <t>Stawy mikrofonowy typ II</t>
  </si>
  <si>
    <t>Statyw do mikrofonu - typ "żuraw".
wysokość regulowana w zakresie min:65cm max:155cm
nóżki zakończone nasadką gumową
ramię poziome zakończone gwintem 3,8"
podstawa składana
waga nie większa niż 3,2kg</t>
  </si>
  <si>
    <t>Stawy mikrofonowy typ III</t>
  </si>
  <si>
    <t>Statyw do mikrofonu, wysoki. 
podstawa składana
końcówka gwintu 3/8"
wysokość w zakresie min:160cm max:340cm,
nóżki z regulowaną średnicą, zakończone nasadką gumową
ramię poziome:120cm zakończone gwintem 3,8" z przeciwwagą i odciągiem
waga nie większa niż 4,6kg</t>
  </si>
  <si>
    <t>System interkomowy</t>
  </si>
  <si>
    <t>Antena systemu interkomowego</t>
  </si>
  <si>
    <t>Antena łączności bezprzewodowej,
Praca w paśmie 1.9 GHz DECT,
Obsługa min. 10 komunikatorów bezprzewodowych,
Możliwość łączenia anten w większy system bez dodatkowych urządzeń łączących</t>
  </si>
  <si>
    <t>INTANTx</t>
  </si>
  <si>
    <t>Licencja dla anteny systemu interkomowego</t>
  </si>
  <si>
    <t>Licencja dla anteny systemu interkomowego pozwalająca na pracę w trybie autonomicznym bez zewnętrznej matrycy komutującej oraz umożliwiająca monitorowanie pracy systemu</t>
  </si>
  <si>
    <t>Pulpit łączności bezprzewodowej</t>
  </si>
  <si>
    <t>Bezprzewodowy komunikator interkomowy,
Min. 5 dowolnie programowalnych przycisków,
Wbudowany wyświetlacz informacyjny,
łączność w paśmie 1.9 GHz DECT,
Możliwość podłączenia zestawu słuchawkowego</t>
  </si>
  <si>
    <t>Zestaw nagłowny z mikrofonem</t>
  </si>
  <si>
    <t>Zestaw nagłowny z mikrofonem do komunikatora bezprzewodowego</t>
  </si>
  <si>
    <t>Przetwornik audio AES67</t>
  </si>
  <si>
    <t>Zestaw przetworników analogowo-cyfrowych i cyfrowo-analogowych pozwalający na podłączenie do systemu interkomowego min. 6 źródeł oraz min. 6 odbiorników sygnału audio analogowego ,
Zasilanie poprzez interfejs PoE,
Kompatybilny ze standardem AES67</t>
  </si>
  <si>
    <t>Ładowarka pulpitów łączności bezprzewodowej</t>
  </si>
  <si>
    <t>Ładowarka do pulpitów łączności bezprzewodowej,
Min 5 slotów pozwalających na ładowanie akumulatorów bez potrzeby ich wyciągania,
Możliwość administrowania stanu ładowanie poprzez interfejs www</t>
  </si>
  <si>
    <t>System nagłośnienia Foyer</t>
  </si>
  <si>
    <t>Zestaw głośnikowy szerokopasmowy ścienny</t>
  </si>
  <si>
    <t>Zestaw głośnikowy dwudrożny,
Min. 1 głośnik niskotonowy o średnicy min. 5,25",
Min.  1 głośnik wysokotonowy kopułkowy ,
Kąt propagacji w poziomie i w poziomie 90 stopni (+/- 10 stopni),
Maksymalny poziom SPL nie mniejszy niż 110 dB,
Pasmo przenoszenia w zakresie nie mniejszym niż od 85 Hz do 17 kHz (-3 dB)</t>
  </si>
  <si>
    <t>ZG-0.x</t>
  </si>
  <si>
    <t>Wzmacniacz mocy z mikserem</t>
  </si>
  <si>
    <t>Dwukanałowy wzmacniacz mocy z wbudowanym mikserem,
Min. 8 wejść mikrofonowo-liniowych,
Wbudowana funkcja priorytetowa,
Moc dla linii 100V min. 120W,
Możliwość zastosowania zewnętrznego regulatora</t>
  </si>
  <si>
    <t>WZMMIX</t>
  </si>
  <si>
    <t>Odtwarzacz z tunerem</t>
  </si>
  <si>
    <t>Odtwarzacz CD/MP3 z możliwością odczytu pamięci USB oraz SD,
Wbudowany tuner radiowy FM i DAB</t>
  </si>
  <si>
    <t>CDPL</t>
  </si>
  <si>
    <t>Mobilny system nagłaśniający</t>
  </si>
  <si>
    <t>Aktywny zestaw głośnikowy szerokopasmowy</t>
  </si>
  <si>
    <t>ZG-0.P1, ZG-0.P2</t>
  </si>
  <si>
    <t>Aktywny zestaw głośnikowy niskotonowy</t>
  </si>
  <si>
    <t>Zestaw głośnikowy aktywny niskotonowy,
Min. 1 głośniki niskotonowe o średnicy min. 18",
Maksymalny poziom SPL min. 135 dB,
Pasmo przenoszenia w zakresie nie mniejszym niż od 35 Hz do 100 Hz (-3 dB)</t>
  </si>
  <si>
    <t>ZG-0.P3</t>
  </si>
  <si>
    <t>Mikser mobilny</t>
  </si>
  <si>
    <t>Zespolony mikser cyfrowy,
Min. 20 wejść mikrofonowo-liniowych,
Min. 1 wejście stereo,
Min. 1 port USB umożliwiający odtwarzanie muzyki,
Min. 10 wyjść liniowych,
Wbudowany eliminator sprzężeń,
Wbudowany punkt dostępowy pozwalający na sterowanie urządzeniem za pomocą tabletu lub telefonu</t>
  </si>
  <si>
    <t>Skrzynia transportowa do miksera mobilnego</t>
  </si>
  <si>
    <t>Skrzynia transportowa dla miksera mobilnego,
Miejsce dla dwóch odbiorników mikrofonów bezprzewodowych
Wbudowana szuflada</t>
  </si>
  <si>
    <t>Tablet sterujący</t>
  </si>
  <si>
    <t>Tablet o przekątnej ekranu 10.2",
Zainstalowany system operacyjny musi umożliwiać instalację aplikacji pozwalającej na sterowanie mikserem audio,
Wbudowana pamięć min. 64 GB. Tablet należy dostarczyć z aluminiową ścienną stacją dokującą i z dedykowaną aluminiową ramką ochronną zapewniającą dostęp do przycisków tabletu, z magnetycznym montażem w poziomie i pionie do dedykowanej bezprzewodowej stacji ładującej ściennej. Ramka i stacja muszą oferować wbudowaną blokadę przed odpięciem. Oba akcesoria w kolorze białym. Stacja dokująca musi oferować zasilanie PoE i 24V.</t>
  </si>
  <si>
    <t>Skrzynia transportowa mikrofonów bezprzewodowych</t>
  </si>
  <si>
    <t>Skrzynia transportowa do odbiornika mikrofonów bezprzewodowych,
W komplecie szuflada mieszcząca nadajniki wraz z ładowarką akumulatorów</t>
  </si>
  <si>
    <t>Przewód głośnikowy - typ 2</t>
  </si>
  <si>
    <t>Przewód teletechniczny - typ 1</t>
  </si>
  <si>
    <t>Przewód teletechniczny - typ 2</t>
  </si>
  <si>
    <t>Bezhalogenowe głośnikowe przewody instalacyjne 2x4mm2 przeznaczone do pracy w pomieszczeniach suchych i wilgotnych, stosowane w instalacjach nagłośnieniowych obiektów takich jak: boiska sportowe, amfiteatry, teatry, sale kinowe. 
Żyły miedziane wielodrutowe klasy 6 wg. normy PN-EN 60228. 
Przewody wykonane w całości z materiałów bezhalogenowych, ograniczają rozprzestrzenianie się pożaru po instalacji kablowej i nie emitują szkodliwych substancji w czasie pożaru. Przewody sklasyfikowano zgodnie z normą PN-EN 50575 (CPR) właściwość reakcji na ogień nie gorsza niż Dca-s1b,d1,a1.</t>
  </si>
  <si>
    <t>Kabel instalacyjny kat.7, S/FTP, B2ca, AWG 23/1, LSOH</t>
  </si>
  <si>
    <t>Kabel światłowodowy wielomodowy uniwersalny gryzonioodporny, całkowicie dielektryczny, o lekkiej
konstrukcji jednotubowej. Charakteryzujący się duzą elastycznoscią i odpornoscią na przeciąganie, odporny na promieniowanie UV. Kabel zawierający 4 włókna światłowodowe w klasie OM3,
wypełniony żelem hydrofobowym dla ochrony włókien przed przenikaniem wilgoci. Elementy konstrukcyjne kabla wykonane z materiałów zapewniających stopień odporności w zakresie klasy
palności zgodnie z rozporządzeniem CPR na poziomie B2ca.</t>
  </si>
  <si>
    <t>Trasy kablowe</t>
  </si>
  <si>
    <t>Montaż, konfiguracja urządzeń systemu kinotechniki</t>
  </si>
  <si>
    <t>Przedłużenie gwarancji</t>
  </si>
  <si>
    <t>Koryta kablowe cynowane perforowane 200x50mm, 50x50mm o grubości blachy 0,5mm niezbędne do wykonania instalacji kablowych systemu kinotechnicznego. Materiały montażowe, pomocnicze oraz układanie przewodów w wykonanych trasach kablowych.</t>
  </si>
  <si>
    <t>Rozszerzenie gwarancji systemu.
Kalkulacja +1 rok (maksymalnie +5 lat), cena gwarantowana pod warunkiem opłacenia w momencie zakupu urządzeń</t>
  </si>
  <si>
    <t>Dostawa i montaż elementów systemu. Uruchomienie, konfiguracja, kalibracja, szkolenie z obsługi wykonanego systemu.</t>
  </si>
  <si>
    <t>Montaż, konfiguracja urządzeń systemu</t>
  </si>
  <si>
    <t>Przewód sygnałowy instalacyjny</t>
  </si>
  <si>
    <t>Przewód wieloparowy mobilny</t>
  </si>
  <si>
    <t>Przewód zasilający sceniczny - typ 1</t>
  </si>
  <si>
    <t>Przewód zasilający sceniczny - typ 2</t>
  </si>
  <si>
    <t>Przewód zasilający sceniczny - typ 3</t>
  </si>
  <si>
    <t>Skrzynia transportowa dla okablowania</t>
  </si>
  <si>
    <t>Skrzynia transportowa na okablowanie, sklejka min. 9mm, wyposażona w koła transportowe min. 100mm i zamki motylowe.</t>
  </si>
  <si>
    <t>Przewód mikrofonowy - typ 1</t>
  </si>
  <si>
    <t>Przewód mikrofonowy - typ 2</t>
  </si>
  <si>
    <t>Przewód mikrofonowy - typ 3</t>
  </si>
  <si>
    <t>Przewód instrumentalny - typ 1</t>
  </si>
  <si>
    <t>Przewód mikrofonowy o długości 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</si>
  <si>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10m,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</si>
  <si>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</si>
  <si>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instrumentalny o długości 2m.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TRS 6,3" ("jack stereo").</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</si>
  <si>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5m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</si>
  <si>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10m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</si>
  <si>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20m</t>
  </si>
  <si>
    <t>Przewód sygnałowy wieloparowy: co najmniej 4 par przewodów, każda z par indywidualnie ekranowana. 
Żyły miedziane wielodrutowe klasy 5 wg normy PN-EN 60228, przekrój nie mniejszy niż 0,21mm2. Rezystancja przewodnika nie większa niż 80 Ω/km. Pojemność skuteczna żyła/ekran: ≤ 150 pF/m (dla 1 kHz). Każda para posiada indywidualny ekran z folii metalizowanej z linką uziemiającą. Minimalny promień gięcia nie gorszy niż 15 x średnica przewodu. Przewód  zakończony wtykami nakablowymi w standardzie XLR 3-pin XLR(M) oraz puszką metalową z obsadzonymi gniazdami XLR (F) w kolorze czarnym. Długość przewodu połączeniowego nie mniej niż 10m.</t>
  </si>
  <si>
    <t>Profesjonalny, symetryczny przewód mikrofonowy o budowie żył 2x0,22mm w ekranie miedzianym w postaci oplotu siatkowego. Przeznaczony do przesyłu sygnałów analogowych w stałych i mobilnych instalacjach. Przewód wykonany z wysokiej jakości materiałów izolujących oraz czystej miedzi beztlenowej OFC. Żyły miedziane wielodrutowe klasy 6 wg normy PN-EN 60228, przekrój nie mniejszy niż 0,22mm2. Rezystancja przewodnika nie większa niż 80 Ω/km. Pojemność skuteczna żyła/ekran: ≤ 110 pF/m (dla 1 kHz). Ekran miedziany w postaci oplotu siatkowego o gęstości krycia ≥95%. Otulina zewnętrzna LSOH.</t>
  </si>
  <si>
    <t>TABELA WARTOŚCI ELEMENTÓW SCALONYCH</t>
  </si>
  <si>
    <t>Nazwa</t>
  </si>
  <si>
    <t>Lp</t>
  </si>
  <si>
    <t>RAZEM</t>
  </si>
  <si>
    <t>Wartość kosztorysowa robót bez podatku VAT [PLN]</t>
  </si>
  <si>
    <t>Wartość podatku VAT [PLN]</t>
  </si>
  <si>
    <t>Wartość kosztorysowa robót z podatkiem VAT [PLN]</t>
  </si>
  <si>
    <t>KOSZTORYS INWESTORSKI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</si>
</sst>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charset val="238"/>
    </font>
    <font>
      <b/>
      <sz val="14"/>
      <color theme="1"/>
      <name val="Calibri"/>
      <family val="2"/>
      <charset val="238"/>
      <scheme val="minor"/>
    </font>
    <font>
      <b/>
      <sz val="14"/>
      <color rgb="FF000000"/>
      <name val="Times New Roman"/>
      <family val="1"/>
      <charset val="238"/>
    </font>
    <font>
      <b/>
      <sz val="14"/>
      <color theme="1"/>
      <name val="Times New Roman"/>
      <family val="1"/>
      <charset val="238"/>
    </font>
    <font>
      <sz val="14"/>
      <color theme="1"/>
      <name val="Times New Roman"/>
      <family val="1"/>
      <charset val="238"/>
    </font>
    <font>
      <b/>
      <sz val="18"/>
      <color theme="1"/>
      <name val="Calibri"/>
      <family val="2"/>
      <charset val="238"/>
      <scheme val="minor"/>
    </font>
  </fonts>
  <fills count="3">
    <fill>
      <patternFill patternType="none"/>
    </fill>
    <fill>
      <patternFill patternType="gray125"/>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32">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44" fontId="0" fillId="0" borderId="0" xfId="1" applyFont="1" applyAlignment="1">
      <alignment horizontal="center"/>
    </xf>
    <xf numFmtId="44" fontId="0" fillId="0" borderId="0" xfId="1" applyFont="1" applyAlignment="1">
      <alignment horizontal="center" vertical="center"/>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3" fillId="0" borderId="1" xfId="0" applyFont="1" applyBorder="1" applyAlignment="1">
      <alignment horizontal="center" vertical="center" wrapText="1"/>
    </xf>
    <xf numFmtId="0" fontId="7"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left" vertical="center"/>
    </xf>
    <xf numFmtId="44" fontId="7" fillId="0" borderId="1" xfId="1" applyFont="1" applyBorder="1" applyAlignment="1">
      <alignment horizontal="center" vertical="center" wrapText="1"/>
    </xf>
    <xf numFmtId="44" fontId="7" fillId="0" borderId="1" xfId="0" applyNumberFormat="1" applyFont="1" applyBorder="1" applyAlignment="1">
      <alignment horizontal="center" vertical="center" wrapText="1"/>
    </xf>
    <xf numFmtId="0" fontId="5" fillId="0" borderId="1" xfId="0" applyFont="1" applyBorder="1" applyAlignment="1">
      <alignment horizontal="right" vertical="center"/>
    </xf>
    <xf numFmtId="44" fontId="6"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44" fontId="1" fillId="2" borderId="1" xfId="1" applyFont="1" applyFill="1" applyBorder="1" applyAlignment="1">
      <alignment horizontal="center" vertical="center" wrapText="1"/>
    </xf>
    <xf numFmtId="0" fontId="1" fillId="2" borderId="1" xfId="0" applyFont="1" applyFill="1" applyBorder="1" applyAlignment="1">
      <alignment wrapText="1"/>
    </xf>
    <xf numFmtId="44" fontId="0" fillId="0" borderId="1" xfId="1" applyFont="1" applyBorder="1" applyAlignment="1">
      <alignment horizontal="center" vertical="center" wrapText="1"/>
    </xf>
    <xf numFmtId="0" fontId="6" fillId="0" borderId="1" xfId="0" applyFont="1" applyBorder="1" applyAlignment="1">
      <alignment horizontal="center" vertical="center"/>
    </xf>
    <xf numFmtId="0" fontId="8" fillId="0" borderId="0" xfId="0" applyFont="1" applyAlignment="1">
      <alignment horizontal="center"/>
    </xf>
    <xf numFmtId="0" fontId="4" fillId="0" borderId="4" xfId="0" applyFont="1" applyBorder="1" applyAlignment="1">
      <alignment horizontal="center" vertical="center"/>
    </xf>
    <xf numFmtId="0" fontId="4" fillId="0" borderId="3" xfId="0" applyFont="1" applyBorder="1" applyAlignment="1">
      <alignment horizontal="center" wrapText="1"/>
    </xf>
    <xf numFmtId="0" fontId="5" fillId="0" borderId="0" xfId="0" applyFont="1" applyAlignment="1">
      <alignment horizontal="center" vertical="center"/>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7947-5F6A-48FC-96FA-61641844734D}">
  <dimension ref="A1:G96"/>
  <sheetViews>
    <sheetView tabSelected="1" view="pageBreakPreview" zoomScaleNormal="100" zoomScaleSheetLayoutView="100" zoomScalePageLayoutView="55" workbookViewId="0">
      <selection activeCell="G65" sqref="G65"/>
    </sheetView>
  </sheetViews>
  <sheetFormatPr defaultRowHeight="15" x14ac:dyDescent="0.25"/>
  <cols>
    <col min="1" max="1" width="3.5703125" bestFit="1" customWidth="1"/>
    <col min="2" max="2" width="65.85546875" style="3" bestFit="1" customWidth="1"/>
    <col min="3" max="3" width="60.28515625" style="3" customWidth="1"/>
    <col min="4" max="4" width="22.5703125" style="3" bestFit="1" customWidth="1"/>
    <col min="5" max="5" width="18" style="3" bestFit="1" customWidth="1"/>
    <col min="6" max="6" width="12.28515625" style="6" bestFit="1" customWidth="1"/>
    <col min="7" max="7" width="14.85546875" style="6" bestFit="1" customWidth="1"/>
  </cols>
  <sheetData>
    <row r="1" spans="1:7" ht="23.25" x14ac:dyDescent="0.35">
      <c r="A1" s="28" t="s">
        <v>150</v>
      </c>
      <c r="B1" s="28"/>
      <c r="C1" s="28"/>
      <c r="D1" s="28"/>
      <c r="E1" s="28"/>
      <c r="F1" s="28"/>
      <c r="G1" s="28"/>
    </row>
    <row r="3" spans="1:7" ht="18.75" x14ac:dyDescent="0.25">
      <c r="A3" s="29" t="s">
        <v>9</v>
      </c>
      <c r="B3" s="29"/>
      <c r="C3" s="29"/>
      <c r="D3" s="29"/>
      <c r="E3" s="29"/>
      <c r="F3" s="29"/>
      <c r="G3" s="29"/>
    </row>
    <row r="4" spans="1:7" ht="30" x14ac:dyDescent="0.25">
      <c r="A4" s="25" t="s">
        <v>0</v>
      </c>
      <c r="B4" s="23" t="s">
        <v>1</v>
      </c>
      <c r="C4" s="23" t="s">
        <v>2</v>
      </c>
      <c r="D4" s="23" t="s">
        <v>3</v>
      </c>
      <c r="E4" s="23" t="s">
        <v>4</v>
      </c>
      <c r="F4" s="24" t="s">
        <v>5</v>
      </c>
      <c r="G4" s="24" t="s">
        <v>6</v>
      </c>
    </row>
    <row r="5" spans="1:7" ht="150" x14ac:dyDescent="0.25">
      <c r="A5" s="10">
        <v>1</v>
      </c>
      <c r="B5" s="5" t="s">
        <v>10</v>
      </c>
      <c r="C5" s="9" t="s">
        <v>11</v>
      </c>
      <c r="D5" s="5" t="s">
        <v>12</v>
      </c>
      <c r="E5" s="5">
        <v>14</v>
      </c>
      <c r="F5" s="26">
        <v>15048</v>
      </c>
      <c r="G5" s="26">
        <f t="shared" ref="G5:G49" si="0">F5*E5</f>
        <v>210672</v>
      </c>
    </row>
    <row r="6" spans="1:7" ht="30" x14ac:dyDescent="0.25">
      <c r="A6" s="10">
        <v>2</v>
      </c>
      <c r="B6" s="5" t="s">
        <v>13</v>
      </c>
      <c r="C6" s="9" t="s">
        <v>14</v>
      </c>
      <c r="D6" s="5" t="s">
        <v>12</v>
      </c>
      <c r="E6" s="5">
        <v>2</v>
      </c>
      <c r="F6" s="26">
        <v>5311</v>
      </c>
      <c r="G6" s="26">
        <f t="shared" si="0"/>
        <v>10622</v>
      </c>
    </row>
    <row r="7" spans="1:7" ht="105" x14ac:dyDescent="0.25">
      <c r="A7" s="10">
        <v>3</v>
      </c>
      <c r="B7" s="5" t="s">
        <v>15</v>
      </c>
      <c r="C7" s="9" t="s">
        <v>16</v>
      </c>
      <c r="D7" s="5" t="s">
        <v>17</v>
      </c>
      <c r="E7" s="5">
        <v>3</v>
      </c>
      <c r="F7" s="26">
        <v>28980</v>
      </c>
      <c r="G7" s="26">
        <f t="shared" si="0"/>
        <v>86940</v>
      </c>
    </row>
    <row r="8" spans="1:7" ht="45" x14ac:dyDescent="0.25">
      <c r="A8" s="10">
        <v>4</v>
      </c>
      <c r="B8" s="4" t="s">
        <v>18</v>
      </c>
      <c r="C8" s="9" t="s">
        <v>19</v>
      </c>
      <c r="D8" s="5" t="s">
        <v>7</v>
      </c>
      <c r="E8" s="5">
        <v>1</v>
      </c>
      <c r="F8" s="26">
        <v>8000</v>
      </c>
      <c r="G8" s="26">
        <f t="shared" si="0"/>
        <v>8000</v>
      </c>
    </row>
    <row r="9" spans="1:7" ht="135" x14ac:dyDescent="0.25">
      <c r="A9" s="10">
        <v>5</v>
      </c>
      <c r="B9" s="5" t="s">
        <v>20</v>
      </c>
      <c r="C9" s="9" t="s">
        <v>21</v>
      </c>
      <c r="D9" s="5" t="s">
        <v>22</v>
      </c>
      <c r="E9" s="5">
        <v>4</v>
      </c>
      <c r="F9" s="26">
        <v>8185</v>
      </c>
      <c r="G9" s="26">
        <f t="shared" si="0"/>
        <v>32740</v>
      </c>
    </row>
    <row r="10" spans="1:7" ht="75" x14ac:dyDescent="0.25">
      <c r="A10" s="10">
        <v>6</v>
      </c>
      <c r="B10" s="5" t="s">
        <v>23</v>
      </c>
      <c r="C10" s="9" t="s">
        <v>24</v>
      </c>
      <c r="D10" s="5" t="s">
        <v>25</v>
      </c>
      <c r="E10" s="5">
        <v>1</v>
      </c>
      <c r="F10" s="26">
        <v>19914</v>
      </c>
      <c r="G10" s="26">
        <f t="shared" si="0"/>
        <v>19914</v>
      </c>
    </row>
    <row r="11" spans="1:7" ht="300" x14ac:dyDescent="0.25">
      <c r="A11" s="10">
        <v>7</v>
      </c>
      <c r="B11" s="5" t="s">
        <v>26</v>
      </c>
      <c r="C11" s="9" t="s">
        <v>8</v>
      </c>
      <c r="D11" s="5" t="s">
        <v>27</v>
      </c>
      <c r="E11" s="5">
        <v>1</v>
      </c>
      <c r="F11" s="26">
        <v>48200</v>
      </c>
      <c r="G11" s="26">
        <f t="shared" si="0"/>
        <v>48200</v>
      </c>
    </row>
    <row r="12" spans="1:7" ht="120" x14ac:dyDescent="0.25">
      <c r="A12" s="10">
        <v>8</v>
      </c>
      <c r="B12" s="5" t="s">
        <v>28</v>
      </c>
      <c r="C12" s="9" t="s">
        <v>29</v>
      </c>
      <c r="D12" s="5" t="s">
        <v>7</v>
      </c>
      <c r="E12" s="5">
        <v>2</v>
      </c>
      <c r="F12" s="26">
        <v>9862</v>
      </c>
      <c r="G12" s="26">
        <f t="shared" si="0"/>
        <v>19724</v>
      </c>
    </row>
    <row r="13" spans="1:7" ht="105" x14ac:dyDescent="0.25">
      <c r="A13" s="10">
        <v>9</v>
      </c>
      <c r="B13" s="5" t="s">
        <v>30</v>
      </c>
      <c r="C13" s="9" t="s">
        <v>31</v>
      </c>
      <c r="D13" s="5" t="s">
        <v>32</v>
      </c>
      <c r="E13" s="5">
        <v>1</v>
      </c>
      <c r="F13" s="26">
        <v>46075</v>
      </c>
      <c r="G13" s="26">
        <f t="shared" si="0"/>
        <v>46075</v>
      </c>
    </row>
    <row r="14" spans="1:7" ht="60" x14ac:dyDescent="0.25">
      <c r="A14" s="10">
        <v>10</v>
      </c>
      <c r="B14" s="5" t="s">
        <v>33</v>
      </c>
      <c r="C14" s="9" t="s">
        <v>34</v>
      </c>
      <c r="D14" s="5" t="s">
        <v>35</v>
      </c>
      <c r="E14" s="5">
        <v>1</v>
      </c>
      <c r="F14" s="26">
        <v>80000</v>
      </c>
      <c r="G14" s="26">
        <f t="shared" si="0"/>
        <v>80000</v>
      </c>
    </row>
    <row r="15" spans="1:7" ht="120" x14ac:dyDescent="0.25">
      <c r="A15" s="10">
        <v>11</v>
      </c>
      <c r="B15" s="5" t="s">
        <v>36</v>
      </c>
      <c r="C15" s="9" t="s">
        <v>37</v>
      </c>
      <c r="D15" s="5" t="s">
        <v>7</v>
      </c>
      <c r="E15" s="5">
        <v>2</v>
      </c>
      <c r="F15" s="26">
        <v>7000</v>
      </c>
      <c r="G15" s="26">
        <f t="shared" si="0"/>
        <v>14000</v>
      </c>
    </row>
    <row r="16" spans="1:7" x14ac:dyDescent="0.25">
      <c r="A16" s="10">
        <v>12</v>
      </c>
      <c r="B16" s="5" t="s">
        <v>38</v>
      </c>
      <c r="C16" s="9" t="s">
        <v>38</v>
      </c>
      <c r="D16" s="5" t="s">
        <v>7</v>
      </c>
      <c r="E16" s="5">
        <v>1</v>
      </c>
      <c r="F16" s="26">
        <v>3000</v>
      </c>
      <c r="G16" s="26">
        <f t="shared" si="0"/>
        <v>3000</v>
      </c>
    </row>
    <row r="17" spans="1:7" x14ac:dyDescent="0.25">
      <c r="A17" s="10">
        <v>13</v>
      </c>
      <c r="B17" s="5" t="s">
        <v>39</v>
      </c>
      <c r="C17" s="9" t="s">
        <v>39</v>
      </c>
      <c r="D17" s="5" t="s">
        <v>7</v>
      </c>
      <c r="E17" s="5">
        <v>2</v>
      </c>
      <c r="F17" s="26">
        <v>3000</v>
      </c>
      <c r="G17" s="26">
        <f t="shared" si="0"/>
        <v>6000</v>
      </c>
    </row>
    <row r="18" spans="1:7" ht="120" x14ac:dyDescent="0.25">
      <c r="A18" s="10">
        <v>14</v>
      </c>
      <c r="B18" s="5" t="s">
        <v>40</v>
      </c>
      <c r="C18" s="9" t="s">
        <v>41</v>
      </c>
      <c r="D18" s="5" t="s">
        <v>42</v>
      </c>
      <c r="E18" s="5">
        <v>1</v>
      </c>
      <c r="F18" s="26">
        <v>14000</v>
      </c>
      <c r="G18" s="26">
        <f t="shared" si="0"/>
        <v>14000</v>
      </c>
    </row>
    <row r="19" spans="1:7" ht="105" x14ac:dyDescent="0.25">
      <c r="A19" s="10">
        <v>15</v>
      </c>
      <c r="B19" s="5" t="s">
        <v>43</v>
      </c>
      <c r="C19" s="9" t="s">
        <v>44</v>
      </c>
      <c r="D19" s="5" t="s">
        <v>7</v>
      </c>
      <c r="E19" s="5">
        <v>4</v>
      </c>
      <c r="F19" s="26">
        <f>2090+422</f>
        <v>2512</v>
      </c>
      <c r="G19" s="26">
        <f t="shared" si="0"/>
        <v>10048</v>
      </c>
    </row>
    <row r="20" spans="1:7" ht="75" x14ac:dyDescent="0.25">
      <c r="A20" s="10">
        <v>16</v>
      </c>
      <c r="B20" s="5" t="s">
        <v>45</v>
      </c>
      <c r="C20" s="9" t="s">
        <v>46</v>
      </c>
      <c r="D20" s="5" t="s">
        <v>7</v>
      </c>
      <c r="E20" s="5">
        <v>4</v>
      </c>
      <c r="F20" s="26">
        <v>2090</v>
      </c>
      <c r="G20" s="26">
        <f t="shared" si="0"/>
        <v>8360</v>
      </c>
    </row>
    <row r="21" spans="1:7" ht="75" x14ac:dyDescent="0.25">
      <c r="A21" s="10">
        <v>17</v>
      </c>
      <c r="B21" s="5" t="s">
        <v>47</v>
      </c>
      <c r="C21" s="9" t="s">
        <v>48</v>
      </c>
      <c r="D21" s="5" t="s">
        <v>7</v>
      </c>
      <c r="E21" s="5">
        <v>4</v>
      </c>
      <c r="F21" s="26">
        <v>2250</v>
      </c>
      <c r="G21" s="26">
        <f t="shared" si="0"/>
        <v>9000</v>
      </c>
    </row>
    <row r="22" spans="1:7" ht="75" x14ac:dyDescent="0.25">
      <c r="A22" s="10">
        <v>18</v>
      </c>
      <c r="B22" s="5" t="s">
        <v>49</v>
      </c>
      <c r="C22" s="9" t="s">
        <v>48</v>
      </c>
      <c r="D22" s="5" t="s">
        <v>7</v>
      </c>
      <c r="E22" s="5">
        <v>4</v>
      </c>
      <c r="F22" s="26">
        <v>3076</v>
      </c>
      <c r="G22" s="26">
        <f t="shared" si="0"/>
        <v>12304</v>
      </c>
    </row>
    <row r="23" spans="1:7" x14ac:dyDescent="0.25">
      <c r="A23" s="10">
        <v>19</v>
      </c>
      <c r="B23" s="5" t="s">
        <v>50</v>
      </c>
      <c r="C23" s="9" t="s">
        <v>51</v>
      </c>
      <c r="D23" s="5" t="s">
        <v>7</v>
      </c>
      <c r="E23" s="5">
        <v>8</v>
      </c>
      <c r="F23" s="26">
        <v>600</v>
      </c>
      <c r="G23" s="26">
        <f t="shared" si="0"/>
        <v>4800</v>
      </c>
    </row>
    <row r="24" spans="1:7" x14ac:dyDescent="0.25">
      <c r="A24" s="10">
        <v>20</v>
      </c>
      <c r="B24" s="5" t="s">
        <v>52</v>
      </c>
      <c r="C24" s="9" t="s">
        <v>53</v>
      </c>
      <c r="D24" s="5" t="s">
        <v>7</v>
      </c>
      <c r="E24" s="5">
        <v>2</v>
      </c>
      <c r="F24" s="26">
        <v>2799</v>
      </c>
      <c r="G24" s="26">
        <f t="shared" si="0"/>
        <v>5598</v>
      </c>
    </row>
    <row r="25" spans="1:7" ht="45" x14ac:dyDescent="0.25">
      <c r="A25" s="10">
        <v>21</v>
      </c>
      <c r="B25" s="5" t="s">
        <v>54</v>
      </c>
      <c r="C25" s="9" t="s">
        <v>55</v>
      </c>
      <c r="D25" s="5" t="s">
        <v>7</v>
      </c>
      <c r="E25" s="5">
        <v>2</v>
      </c>
      <c r="F25" s="26">
        <v>4671</v>
      </c>
      <c r="G25" s="26">
        <f t="shared" si="0"/>
        <v>9342</v>
      </c>
    </row>
    <row r="26" spans="1:7" ht="60" x14ac:dyDescent="0.25">
      <c r="A26" s="10">
        <v>22</v>
      </c>
      <c r="B26" s="5" t="s">
        <v>56</v>
      </c>
      <c r="C26" s="9" t="s">
        <v>57</v>
      </c>
      <c r="D26" s="5" t="s">
        <v>7</v>
      </c>
      <c r="E26" s="5">
        <v>6</v>
      </c>
      <c r="F26" s="26">
        <v>540</v>
      </c>
      <c r="G26" s="26">
        <f t="shared" si="0"/>
        <v>3240</v>
      </c>
    </row>
    <row r="27" spans="1:7" ht="60" x14ac:dyDescent="0.25">
      <c r="A27" s="10">
        <v>23</v>
      </c>
      <c r="B27" s="5" t="s">
        <v>58</v>
      </c>
      <c r="C27" s="9" t="s">
        <v>59</v>
      </c>
      <c r="D27" s="5" t="s">
        <v>7</v>
      </c>
      <c r="E27" s="5">
        <v>6</v>
      </c>
      <c r="F27" s="26">
        <v>540</v>
      </c>
      <c r="G27" s="26">
        <f t="shared" si="0"/>
        <v>3240</v>
      </c>
    </row>
    <row r="28" spans="1:7" ht="60" x14ac:dyDescent="0.25">
      <c r="A28" s="10">
        <v>24</v>
      </c>
      <c r="B28" s="5" t="s">
        <v>60</v>
      </c>
      <c r="C28" s="9" t="s">
        <v>61</v>
      </c>
      <c r="D28" s="5" t="s">
        <v>7</v>
      </c>
      <c r="E28" s="5">
        <v>2</v>
      </c>
      <c r="F28" s="26">
        <v>1534</v>
      </c>
      <c r="G28" s="26">
        <f t="shared" si="0"/>
        <v>3068</v>
      </c>
    </row>
    <row r="29" spans="1:7" ht="60" x14ac:dyDescent="0.25">
      <c r="A29" s="10">
        <v>25</v>
      </c>
      <c r="B29" s="5" t="s">
        <v>62</v>
      </c>
      <c r="C29" s="9" t="s">
        <v>63</v>
      </c>
      <c r="D29" s="5" t="s">
        <v>7</v>
      </c>
      <c r="E29" s="5">
        <v>4</v>
      </c>
      <c r="F29" s="26">
        <v>815</v>
      </c>
      <c r="G29" s="26">
        <f t="shared" si="0"/>
        <v>3260</v>
      </c>
    </row>
    <row r="30" spans="1:7" ht="30" x14ac:dyDescent="0.25">
      <c r="A30" s="10">
        <v>26</v>
      </c>
      <c r="B30" s="5" t="s">
        <v>64</v>
      </c>
      <c r="C30" s="9" t="s">
        <v>65</v>
      </c>
      <c r="D30" s="5" t="s">
        <v>7</v>
      </c>
      <c r="E30" s="5">
        <v>2</v>
      </c>
      <c r="F30" s="26">
        <v>582</v>
      </c>
      <c r="G30" s="26">
        <f t="shared" si="0"/>
        <v>1164</v>
      </c>
    </row>
    <row r="31" spans="1:7" ht="90" x14ac:dyDescent="0.25">
      <c r="A31" s="10">
        <v>27</v>
      </c>
      <c r="B31" s="5" t="s">
        <v>66</v>
      </c>
      <c r="C31" s="9" t="s">
        <v>67</v>
      </c>
      <c r="D31" s="5" t="s">
        <v>7</v>
      </c>
      <c r="E31" s="5">
        <v>8</v>
      </c>
      <c r="F31" s="26">
        <v>270</v>
      </c>
      <c r="G31" s="26">
        <f t="shared" si="0"/>
        <v>2160</v>
      </c>
    </row>
    <row r="32" spans="1:7" ht="90" x14ac:dyDescent="0.25">
      <c r="A32" s="10">
        <v>28</v>
      </c>
      <c r="B32" s="5" t="s">
        <v>68</v>
      </c>
      <c r="C32" s="9" t="s">
        <v>69</v>
      </c>
      <c r="D32" s="5" t="s">
        <v>7</v>
      </c>
      <c r="E32" s="5">
        <v>4</v>
      </c>
      <c r="F32" s="26">
        <v>270</v>
      </c>
      <c r="G32" s="26">
        <f t="shared" si="0"/>
        <v>1080</v>
      </c>
    </row>
    <row r="33" spans="1:7" ht="120" x14ac:dyDescent="0.25">
      <c r="A33" s="10">
        <v>29</v>
      </c>
      <c r="B33" s="5" t="s">
        <v>70</v>
      </c>
      <c r="C33" s="9" t="s">
        <v>71</v>
      </c>
      <c r="D33" s="5" t="s">
        <v>7</v>
      </c>
      <c r="E33" s="5">
        <v>2</v>
      </c>
      <c r="F33" s="26">
        <v>290</v>
      </c>
      <c r="G33" s="26">
        <f t="shared" si="0"/>
        <v>580</v>
      </c>
    </row>
    <row r="34" spans="1:7" ht="135" x14ac:dyDescent="0.25">
      <c r="A34" s="10">
        <v>30</v>
      </c>
      <c r="B34" s="5" t="s">
        <v>130</v>
      </c>
      <c r="C34" s="12" t="s">
        <v>134</v>
      </c>
      <c r="D34" s="5"/>
      <c r="E34" s="5">
        <v>25</v>
      </c>
      <c r="F34" s="26">
        <v>186</v>
      </c>
      <c r="G34" s="26">
        <f t="shared" si="0"/>
        <v>4650</v>
      </c>
    </row>
    <row r="35" spans="1:7" ht="135" x14ac:dyDescent="0.25">
      <c r="A35" s="10">
        <v>31</v>
      </c>
      <c r="B35" s="5" t="s">
        <v>131</v>
      </c>
      <c r="C35" s="12" t="s">
        <v>135</v>
      </c>
      <c r="D35" s="5"/>
      <c r="E35" s="5">
        <v>15</v>
      </c>
      <c r="F35" s="26">
        <v>232</v>
      </c>
      <c r="G35" s="26">
        <f t="shared" si="0"/>
        <v>3480</v>
      </c>
    </row>
    <row r="36" spans="1:7" ht="135" x14ac:dyDescent="0.25">
      <c r="A36" s="10">
        <v>32</v>
      </c>
      <c r="B36" s="5" t="s">
        <v>132</v>
      </c>
      <c r="C36" s="12" t="s">
        <v>136</v>
      </c>
      <c r="D36" s="5"/>
      <c r="E36" s="5">
        <v>4</v>
      </c>
      <c r="F36" s="26">
        <v>317</v>
      </c>
      <c r="G36" s="26">
        <f t="shared" si="0"/>
        <v>1268</v>
      </c>
    </row>
    <row r="37" spans="1:7" ht="120" x14ac:dyDescent="0.25">
      <c r="A37" s="10">
        <v>33</v>
      </c>
      <c r="B37" s="5" t="s">
        <v>133</v>
      </c>
      <c r="C37" s="12" t="s">
        <v>137</v>
      </c>
      <c r="D37" s="5"/>
      <c r="E37" s="5">
        <v>8</v>
      </c>
      <c r="F37" s="26">
        <v>118.75</v>
      </c>
      <c r="G37" s="26">
        <f t="shared" si="0"/>
        <v>950</v>
      </c>
    </row>
    <row r="38" spans="1:7" ht="165" x14ac:dyDescent="0.25">
      <c r="A38" s="10">
        <v>34</v>
      </c>
      <c r="B38" s="5" t="s">
        <v>124</v>
      </c>
      <c r="C38" s="12" t="s">
        <v>141</v>
      </c>
      <c r="D38" s="5"/>
      <c r="E38" s="5">
        <v>2</v>
      </c>
      <c r="F38" s="26">
        <v>1889</v>
      </c>
      <c r="G38" s="26">
        <f t="shared" si="0"/>
        <v>3778</v>
      </c>
    </row>
    <row r="39" spans="1:7" ht="120" x14ac:dyDescent="0.25">
      <c r="A39" s="10">
        <v>35</v>
      </c>
      <c r="B39" s="5" t="s">
        <v>125</v>
      </c>
      <c r="C39" s="12" t="s">
        <v>138</v>
      </c>
      <c r="D39" s="5"/>
      <c r="E39" s="5">
        <v>10</v>
      </c>
      <c r="F39" s="26">
        <v>173.75</v>
      </c>
      <c r="G39" s="26">
        <f t="shared" si="0"/>
        <v>1737.5</v>
      </c>
    </row>
    <row r="40" spans="1:7" ht="120" x14ac:dyDescent="0.25">
      <c r="A40" s="10">
        <v>36</v>
      </c>
      <c r="B40" s="5" t="s">
        <v>126</v>
      </c>
      <c r="C40" s="12" t="s">
        <v>139</v>
      </c>
      <c r="D40" s="5"/>
      <c r="E40" s="5">
        <v>4</v>
      </c>
      <c r="F40" s="26">
        <v>248.75</v>
      </c>
      <c r="G40" s="26">
        <f t="shared" si="0"/>
        <v>995</v>
      </c>
    </row>
    <row r="41" spans="1:7" ht="120" x14ac:dyDescent="0.25">
      <c r="A41" s="10">
        <v>37</v>
      </c>
      <c r="B41" s="5" t="s">
        <v>127</v>
      </c>
      <c r="C41" s="12" t="s">
        <v>140</v>
      </c>
      <c r="D41" s="5"/>
      <c r="E41" s="5">
        <v>2</v>
      </c>
      <c r="F41" s="26">
        <v>373.75</v>
      </c>
      <c r="G41" s="26">
        <f t="shared" si="0"/>
        <v>747.5</v>
      </c>
    </row>
    <row r="42" spans="1:7" ht="30" x14ac:dyDescent="0.25">
      <c r="A42" s="10">
        <v>38</v>
      </c>
      <c r="B42" s="5" t="s">
        <v>128</v>
      </c>
      <c r="C42" s="12" t="s">
        <v>129</v>
      </c>
      <c r="D42" s="5"/>
      <c r="E42" s="5">
        <v>1</v>
      </c>
      <c r="F42" s="26">
        <v>880</v>
      </c>
      <c r="G42" s="26">
        <f t="shared" si="0"/>
        <v>880</v>
      </c>
    </row>
    <row r="43" spans="1:7" ht="150" x14ac:dyDescent="0.25">
      <c r="A43" s="10">
        <v>39</v>
      </c>
      <c r="B43" s="5" t="s">
        <v>123</v>
      </c>
      <c r="C43" s="12" t="s">
        <v>142</v>
      </c>
      <c r="D43" s="5"/>
      <c r="E43" s="5">
        <v>960</v>
      </c>
      <c r="F43" s="26">
        <v>10.83</v>
      </c>
      <c r="G43" s="26">
        <f t="shared" si="0"/>
        <v>10396.799999999999</v>
      </c>
    </row>
    <row r="44" spans="1:7" ht="150" x14ac:dyDescent="0.25">
      <c r="A44" s="10">
        <v>40</v>
      </c>
      <c r="B44" s="13" t="s">
        <v>110</v>
      </c>
      <c r="C44" s="11" t="s">
        <v>113</v>
      </c>
      <c r="D44" s="5"/>
      <c r="E44" s="5">
        <v>300</v>
      </c>
      <c r="F44" s="26">
        <v>27.56</v>
      </c>
      <c r="G44" s="26">
        <f t="shared" si="0"/>
        <v>8268</v>
      </c>
    </row>
    <row r="45" spans="1:7" x14ac:dyDescent="0.25">
      <c r="A45" s="10">
        <v>41</v>
      </c>
      <c r="B45" s="13" t="s">
        <v>111</v>
      </c>
      <c r="C45" s="12" t="s">
        <v>114</v>
      </c>
      <c r="D45" s="5"/>
      <c r="E45" s="5">
        <v>1400</v>
      </c>
      <c r="F45" s="26">
        <v>5.3</v>
      </c>
      <c r="G45" s="26">
        <f t="shared" si="0"/>
        <v>7420</v>
      </c>
    </row>
    <row r="46" spans="1:7" ht="150" x14ac:dyDescent="0.25">
      <c r="A46" s="10">
        <v>42</v>
      </c>
      <c r="B46" s="13" t="s">
        <v>112</v>
      </c>
      <c r="C46" s="12" t="s">
        <v>115</v>
      </c>
      <c r="D46" s="5"/>
      <c r="E46" s="5">
        <v>200</v>
      </c>
      <c r="F46" s="26">
        <v>6.2</v>
      </c>
      <c r="G46" s="26">
        <f t="shared" si="0"/>
        <v>1240</v>
      </c>
    </row>
    <row r="47" spans="1:7" ht="75" x14ac:dyDescent="0.25">
      <c r="A47" s="10">
        <v>43</v>
      </c>
      <c r="B47" s="13" t="s">
        <v>116</v>
      </c>
      <c r="C47" s="9" t="s">
        <v>119</v>
      </c>
      <c r="D47" s="5"/>
      <c r="E47" s="5">
        <v>1</v>
      </c>
      <c r="F47" s="26">
        <v>21018</v>
      </c>
      <c r="G47" s="26">
        <f t="shared" si="0"/>
        <v>21018</v>
      </c>
    </row>
    <row r="48" spans="1:7" ht="45" x14ac:dyDescent="0.25">
      <c r="A48" s="10">
        <v>44</v>
      </c>
      <c r="B48" s="13" t="s">
        <v>117</v>
      </c>
      <c r="C48" s="9" t="s">
        <v>121</v>
      </c>
      <c r="D48" s="5"/>
      <c r="E48" s="5">
        <v>1</v>
      </c>
      <c r="F48" s="26">
        <v>42500</v>
      </c>
      <c r="G48" s="26">
        <f t="shared" si="0"/>
        <v>42500</v>
      </c>
    </row>
    <row r="49" spans="1:7" ht="45" x14ac:dyDescent="0.25">
      <c r="A49" s="10">
        <v>45</v>
      </c>
      <c r="B49" s="13" t="s">
        <v>118</v>
      </c>
      <c r="C49" s="9" t="s">
        <v>120</v>
      </c>
      <c r="D49" s="5"/>
      <c r="E49" s="5">
        <v>3</v>
      </c>
      <c r="F49" s="26">
        <v>11028</v>
      </c>
      <c r="G49" s="26">
        <f t="shared" si="0"/>
        <v>33084</v>
      </c>
    </row>
    <row r="50" spans="1:7" ht="18.75" x14ac:dyDescent="0.3">
      <c r="A50" s="30" t="s">
        <v>72</v>
      </c>
      <c r="B50" s="30"/>
      <c r="C50" s="30"/>
      <c r="D50" s="30"/>
      <c r="E50" s="30"/>
      <c r="F50" s="30"/>
      <c r="G50" s="30"/>
    </row>
    <row r="51" spans="1:7" ht="30" x14ac:dyDescent="0.25">
      <c r="A51" s="25" t="s">
        <v>0</v>
      </c>
      <c r="B51" s="23" t="s">
        <v>1</v>
      </c>
      <c r="C51" s="23" t="s">
        <v>2</v>
      </c>
      <c r="D51" s="23" t="s">
        <v>3</v>
      </c>
      <c r="E51" s="23" t="s">
        <v>4</v>
      </c>
      <c r="F51" s="24" t="s">
        <v>5</v>
      </c>
      <c r="G51" s="24" t="s">
        <v>6</v>
      </c>
    </row>
    <row r="52" spans="1:7" ht="75" x14ac:dyDescent="0.25">
      <c r="A52" s="10">
        <v>46</v>
      </c>
      <c r="B52" s="5" t="s">
        <v>73</v>
      </c>
      <c r="C52" s="9" t="s">
        <v>74</v>
      </c>
      <c r="D52" s="5" t="s">
        <v>75</v>
      </c>
      <c r="E52" s="5">
        <v>2</v>
      </c>
      <c r="F52" s="26">
        <f>3140*5</f>
        <v>15700</v>
      </c>
      <c r="G52" s="26">
        <f t="shared" ref="G52:G59" si="1">F52*E52</f>
        <v>31400</v>
      </c>
    </row>
    <row r="53" spans="1:7" ht="45" x14ac:dyDescent="0.25">
      <c r="A53" s="10">
        <v>47</v>
      </c>
      <c r="B53" s="5" t="s">
        <v>76</v>
      </c>
      <c r="C53" s="9" t="s">
        <v>77</v>
      </c>
      <c r="D53" s="5" t="s">
        <v>7</v>
      </c>
      <c r="E53" s="5">
        <v>1</v>
      </c>
      <c r="F53" s="26">
        <f>3780*2*5</f>
        <v>37800</v>
      </c>
      <c r="G53" s="26">
        <f t="shared" si="1"/>
        <v>37800</v>
      </c>
    </row>
    <row r="54" spans="1:7" ht="75" x14ac:dyDescent="0.25">
      <c r="A54" s="10">
        <v>48</v>
      </c>
      <c r="B54" s="5" t="s">
        <v>78</v>
      </c>
      <c r="C54" s="9" t="s">
        <v>79</v>
      </c>
      <c r="D54" s="5" t="s">
        <v>7</v>
      </c>
      <c r="E54" s="5">
        <v>10</v>
      </c>
      <c r="F54" s="26">
        <f>(2580+90)*5</f>
        <v>13350</v>
      </c>
      <c r="G54" s="26">
        <f t="shared" si="1"/>
        <v>133500</v>
      </c>
    </row>
    <row r="55" spans="1:7" ht="30" x14ac:dyDescent="0.25">
      <c r="A55" s="10">
        <v>49</v>
      </c>
      <c r="B55" s="5" t="s">
        <v>80</v>
      </c>
      <c r="C55" s="9" t="s">
        <v>81</v>
      </c>
      <c r="D55" s="5" t="s">
        <v>7</v>
      </c>
      <c r="E55" s="5">
        <v>10</v>
      </c>
      <c r="F55" s="26">
        <f>350*5</f>
        <v>1750</v>
      </c>
      <c r="G55" s="26">
        <f t="shared" si="1"/>
        <v>17500</v>
      </c>
    </row>
    <row r="56" spans="1:7" ht="90" x14ac:dyDescent="0.25">
      <c r="A56" s="10">
        <v>50</v>
      </c>
      <c r="B56" s="5" t="s">
        <v>82</v>
      </c>
      <c r="C56" s="9" t="s">
        <v>83</v>
      </c>
      <c r="D56" s="5" t="s">
        <v>7</v>
      </c>
      <c r="E56" s="5">
        <v>1</v>
      </c>
      <c r="F56" s="26">
        <f>3780*5</f>
        <v>18900</v>
      </c>
      <c r="G56" s="26">
        <f t="shared" si="1"/>
        <v>18900</v>
      </c>
    </row>
    <row r="57" spans="1:7" ht="75" x14ac:dyDescent="0.25">
      <c r="A57" s="10">
        <v>51</v>
      </c>
      <c r="B57" s="5" t="s">
        <v>84</v>
      </c>
      <c r="C57" s="9" t="s">
        <v>85</v>
      </c>
      <c r="D57" s="5" t="s">
        <v>7</v>
      </c>
      <c r="E57" s="5">
        <v>2</v>
      </c>
      <c r="F57" s="26">
        <f>1880*5</f>
        <v>9400</v>
      </c>
      <c r="G57" s="26">
        <f t="shared" si="1"/>
        <v>18800</v>
      </c>
    </row>
    <row r="58" spans="1:7" ht="45" x14ac:dyDescent="0.25">
      <c r="A58" s="10">
        <v>52</v>
      </c>
      <c r="B58" s="13" t="s">
        <v>122</v>
      </c>
      <c r="C58" s="9" t="s">
        <v>121</v>
      </c>
      <c r="D58" s="5"/>
      <c r="E58" s="5">
        <v>1</v>
      </c>
      <c r="F58" s="26">
        <v>5000</v>
      </c>
      <c r="G58" s="26">
        <f t="shared" si="1"/>
        <v>5000</v>
      </c>
    </row>
    <row r="59" spans="1:7" ht="45" x14ac:dyDescent="0.25">
      <c r="A59" s="10">
        <v>53</v>
      </c>
      <c r="B59" s="13" t="s">
        <v>118</v>
      </c>
      <c r="C59" s="9" t="s">
        <v>120</v>
      </c>
      <c r="D59" s="5"/>
      <c r="E59" s="5">
        <v>3</v>
      </c>
      <c r="F59" s="26">
        <v>3600</v>
      </c>
      <c r="G59" s="26">
        <f t="shared" si="1"/>
        <v>10800</v>
      </c>
    </row>
    <row r="60" spans="1:7" ht="18.75" x14ac:dyDescent="0.3">
      <c r="A60" s="30" t="s">
        <v>86</v>
      </c>
      <c r="B60" s="30"/>
      <c r="C60" s="30"/>
      <c r="D60" s="30"/>
      <c r="E60" s="30"/>
      <c r="F60" s="30"/>
      <c r="G60" s="30"/>
    </row>
    <row r="61" spans="1:7" ht="30" x14ac:dyDescent="0.25">
      <c r="A61" s="25" t="s">
        <v>0</v>
      </c>
      <c r="B61" s="23" t="s">
        <v>1</v>
      </c>
      <c r="C61" s="23" t="s">
        <v>2</v>
      </c>
      <c r="D61" s="23" t="s">
        <v>3</v>
      </c>
      <c r="E61" s="23" t="s">
        <v>4</v>
      </c>
      <c r="F61" s="24" t="s">
        <v>5</v>
      </c>
      <c r="G61" s="24" t="s">
        <v>6</v>
      </c>
    </row>
    <row r="62" spans="1:7" ht="105" x14ac:dyDescent="0.25">
      <c r="A62" s="10">
        <v>54</v>
      </c>
      <c r="B62" s="5" t="s">
        <v>87</v>
      </c>
      <c r="C62" s="10" t="s">
        <v>88</v>
      </c>
      <c r="D62" s="5" t="s">
        <v>89</v>
      </c>
      <c r="E62" s="5">
        <v>17</v>
      </c>
      <c r="F62" s="26">
        <v>1539</v>
      </c>
      <c r="G62" s="26">
        <f>F62*E62</f>
        <v>26163</v>
      </c>
    </row>
    <row r="63" spans="1:7" ht="75" x14ac:dyDescent="0.25">
      <c r="A63" s="10">
        <v>55</v>
      </c>
      <c r="B63" s="5" t="s">
        <v>90</v>
      </c>
      <c r="C63" s="10" t="s">
        <v>91</v>
      </c>
      <c r="D63" s="5" t="s">
        <v>92</v>
      </c>
      <c r="E63" s="5">
        <v>1</v>
      </c>
      <c r="F63" s="26">
        <v>7366</v>
      </c>
      <c r="G63" s="26">
        <f>F63*E63</f>
        <v>7366</v>
      </c>
    </row>
    <row r="64" spans="1:7" ht="30" x14ac:dyDescent="0.25">
      <c r="A64" s="10">
        <v>56</v>
      </c>
      <c r="B64" s="5" t="s">
        <v>93</v>
      </c>
      <c r="C64" s="10" t="s">
        <v>94</v>
      </c>
      <c r="D64" s="5" t="s">
        <v>95</v>
      </c>
      <c r="E64" s="5">
        <v>1</v>
      </c>
      <c r="F64" s="26">
        <v>2400</v>
      </c>
      <c r="G64" s="26">
        <f>F64*E64</f>
        <v>2400</v>
      </c>
    </row>
    <row r="65" spans="1:7" ht="45" x14ac:dyDescent="0.25">
      <c r="A65" s="10">
        <v>57</v>
      </c>
      <c r="B65" s="13" t="s">
        <v>122</v>
      </c>
      <c r="C65" s="10" t="s">
        <v>121</v>
      </c>
      <c r="D65" s="5"/>
      <c r="E65" s="5">
        <v>1</v>
      </c>
      <c r="F65" s="26">
        <v>5000</v>
      </c>
      <c r="G65" s="26">
        <f>F65*E65</f>
        <v>5000</v>
      </c>
    </row>
    <row r="66" spans="1:7" ht="45" x14ac:dyDescent="0.25">
      <c r="A66" s="10">
        <v>58</v>
      </c>
      <c r="B66" s="13" t="s">
        <v>118</v>
      </c>
      <c r="C66" s="10" t="s">
        <v>120</v>
      </c>
      <c r="D66" s="5"/>
      <c r="E66" s="5">
        <v>3</v>
      </c>
      <c r="F66" s="26">
        <v>2478</v>
      </c>
      <c r="G66" s="26">
        <f>F66*E66</f>
        <v>7434</v>
      </c>
    </row>
    <row r="67" spans="1:7" ht="18.75" x14ac:dyDescent="0.3">
      <c r="A67" s="30" t="s">
        <v>96</v>
      </c>
      <c r="B67" s="30"/>
      <c r="C67" s="30"/>
      <c r="D67" s="30"/>
      <c r="E67" s="30"/>
      <c r="F67" s="30"/>
      <c r="G67" s="30"/>
    </row>
    <row r="68" spans="1:7" ht="30" x14ac:dyDescent="0.25">
      <c r="A68" s="23" t="s">
        <v>0</v>
      </c>
      <c r="B68" s="23" t="s">
        <v>1</v>
      </c>
      <c r="C68" s="23" t="s">
        <v>2</v>
      </c>
      <c r="D68" s="23" t="s">
        <v>3</v>
      </c>
      <c r="E68" s="23" t="s">
        <v>4</v>
      </c>
      <c r="F68" s="24" t="s">
        <v>5</v>
      </c>
      <c r="G68" s="24" t="s">
        <v>6</v>
      </c>
    </row>
    <row r="69" spans="1:7" ht="120" x14ac:dyDescent="0.25">
      <c r="A69" s="10">
        <v>59</v>
      </c>
      <c r="B69" s="5" t="s">
        <v>97</v>
      </c>
      <c r="C69" s="9" t="s">
        <v>29</v>
      </c>
      <c r="D69" s="5" t="s">
        <v>98</v>
      </c>
      <c r="E69" s="5">
        <v>4</v>
      </c>
      <c r="F69" s="26">
        <v>9862</v>
      </c>
      <c r="G69" s="26">
        <f t="shared" ref="G69:G83" si="2">F69*E69</f>
        <v>39448</v>
      </c>
    </row>
    <row r="70" spans="1:7" ht="75" x14ac:dyDescent="0.25">
      <c r="A70" s="10">
        <v>60</v>
      </c>
      <c r="B70" s="5" t="s">
        <v>99</v>
      </c>
      <c r="C70" s="9" t="s">
        <v>100</v>
      </c>
      <c r="D70" s="5" t="s">
        <v>101</v>
      </c>
      <c r="E70" s="5">
        <v>2</v>
      </c>
      <c r="F70" s="26">
        <v>11101</v>
      </c>
      <c r="G70" s="26">
        <f t="shared" si="2"/>
        <v>22202</v>
      </c>
    </row>
    <row r="71" spans="1:7" ht="120" x14ac:dyDescent="0.25">
      <c r="A71" s="10">
        <v>61</v>
      </c>
      <c r="B71" s="5" t="s">
        <v>102</v>
      </c>
      <c r="C71" s="9" t="s">
        <v>103</v>
      </c>
      <c r="D71" s="5" t="s">
        <v>7</v>
      </c>
      <c r="E71" s="5">
        <v>1</v>
      </c>
      <c r="F71" s="26">
        <v>5112</v>
      </c>
      <c r="G71" s="26">
        <f t="shared" si="2"/>
        <v>5112</v>
      </c>
    </row>
    <row r="72" spans="1:7" ht="45" x14ac:dyDescent="0.25">
      <c r="A72" s="10">
        <v>62</v>
      </c>
      <c r="B72" s="5" t="s">
        <v>104</v>
      </c>
      <c r="C72" s="9" t="s">
        <v>105</v>
      </c>
      <c r="D72" s="5" t="s">
        <v>7</v>
      </c>
      <c r="E72" s="5">
        <v>1</v>
      </c>
      <c r="F72" s="26">
        <v>3000</v>
      </c>
      <c r="G72" s="26">
        <f t="shared" si="2"/>
        <v>3000</v>
      </c>
    </row>
    <row r="73" spans="1:7" ht="165" x14ac:dyDescent="0.25">
      <c r="A73" s="10">
        <v>63</v>
      </c>
      <c r="B73" s="5" t="s">
        <v>106</v>
      </c>
      <c r="C73" s="9" t="s">
        <v>107</v>
      </c>
      <c r="D73" s="5" t="s">
        <v>7</v>
      </c>
      <c r="E73" s="5">
        <v>1</v>
      </c>
      <c r="F73" s="26">
        <v>5000</v>
      </c>
      <c r="G73" s="26">
        <f t="shared" si="2"/>
        <v>5000</v>
      </c>
    </row>
    <row r="74" spans="1:7" ht="120" x14ac:dyDescent="0.25">
      <c r="A74" s="10">
        <v>64</v>
      </c>
      <c r="B74" s="5" t="s">
        <v>40</v>
      </c>
      <c r="C74" s="9" t="s">
        <v>41</v>
      </c>
      <c r="D74" s="5" t="s">
        <v>7</v>
      </c>
      <c r="E74" s="5">
        <v>1</v>
      </c>
      <c r="F74" s="26">
        <v>14000</v>
      </c>
      <c r="G74" s="26">
        <f t="shared" si="2"/>
        <v>14000</v>
      </c>
    </row>
    <row r="75" spans="1:7" ht="105" x14ac:dyDescent="0.25">
      <c r="A75" s="10">
        <v>65</v>
      </c>
      <c r="B75" s="5" t="s">
        <v>43</v>
      </c>
      <c r="C75" s="9" t="s">
        <v>44</v>
      </c>
      <c r="D75" s="5" t="s">
        <v>7</v>
      </c>
      <c r="E75" s="5">
        <v>4</v>
      </c>
      <c r="F75" s="26">
        <f>2090+422</f>
        <v>2512</v>
      </c>
      <c r="G75" s="26">
        <f t="shared" si="2"/>
        <v>10048</v>
      </c>
    </row>
    <row r="76" spans="1:7" ht="75" x14ac:dyDescent="0.25">
      <c r="A76" s="10">
        <v>66</v>
      </c>
      <c r="B76" s="5" t="s">
        <v>45</v>
      </c>
      <c r="C76" s="9" t="s">
        <v>46</v>
      </c>
      <c r="D76" s="5" t="s">
        <v>7</v>
      </c>
      <c r="E76" s="5">
        <v>4</v>
      </c>
      <c r="F76" s="26">
        <v>2090</v>
      </c>
      <c r="G76" s="26">
        <f t="shared" si="2"/>
        <v>8360</v>
      </c>
    </row>
    <row r="77" spans="1:7" ht="75" x14ac:dyDescent="0.25">
      <c r="A77" s="10">
        <v>67</v>
      </c>
      <c r="B77" s="5" t="s">
        <v>47</v>
      </c>
      <c r="C77" s="9" t="s">
        <v>48</v>
      </c>
      <c r="D77" s="5" t="s">
        <v>7</v>
      </c>
      <c r="E77" s="5">
        <v>4</v>
      </c>
      <c r="F77" s="26">
        <v>2250</v>
      </c>
      <c r="G77" s="26">
        <f t="shared" si="2"/>
        <v>9000</v>
      </c>
    </row>
    <row r="78" spans="1:7" ht="75" x14ac:dyDescent="0.25">
      <c r="A78" s="10">
        <v>68</v>
      </c>
      <c r="B78" s="5" t="s">
        <v>49</v>
      </c>
      <c r="C78" s="9" t="s">
        <v>48</v>
      </c>
      <c r="D78" s="5" t="s">
        <v>7</v>
      </c>
      <c r="E78" s="5">
        <v>4</v>
      </c>
      <c r="F78" s="26">
        <v>3076</v>
      </c>
      <c r="G78" s="26">
        <f t="shared" si="2"/>
        <v>12304</v>
      </c>
    </row>
    <row r="79" spans="1:7" x14ac:dyDescent="0.25">
      <c r="A79" s="10">
        <v>69</v>
      </c>
      <c r="B79" s="5" t="s">
        <v>50</v>
      </c>
      <c r="C79" s="9" t="s">
        <v>51</v>
      </c>
      <c r="D79" s="5" t="s">
        <v>7</v>
      </c>
      <c r="E79" s="5">
        <v>8</v>
      </c>
      <c r="F79" s="26">
        <v>600</v>
      </c>
      <c r="G79" s="26">
        <f t="shared" si="2"/>
        <v>4800</v>
      </c>
    </row>
    <row r="80" spans="1:7" x14ac:dyDescent="0.25">
      <c r="A80" s="10">
        <v>70</v>
      </c>
      <c r="B80" s="5" t="s">
        <v>52</v>
      </c>
      <c r="C80" s="9" t="s">
        <v>53</v>
      </c>
      <c r="D80" s="5" t="s">
        <v>7</v>
      </c>
      <c r="E80" s="5">
        <v>2</v>
      </c>
      <c r="F80" s="26">
        <v>2799</v>
      </c>
      <c r="G80" s="26">
        <f t="shared" si="2"/>
        <v>5598</v>
      </c>
    </row>
    <row r="81" spans="1:7" ht="60" x14ac:dyDescent="0.25">
      <c r="A81" s="10">
        <v>71</v>
      </c>
      <c r="B81" s="5" t="s">
        <v>108</v>
      </c>
      <c r="C81" s="9" t="s">
        <v>109</v>
      </c>
      <c r="D81" s="5" t="s">
        <v>7</v>
      </c>
      <c r="E81" s="5">
        <v>1</v>
      </c>
      <c r="F81" s="26">
        <v>3000</v>
      </c>
      <c r="G81" s="26">
        <f t="shared" si="2"/>
        <v>3000</v>
      </c>
    </row>
    <row r="82" spans="1:7" ht="45" x14ac:dyDescent="0.25">
      <c r="A82" s="10">
        <v>72</v>
      </c>
      <c r="B82" s="13" t="s">
        <v>122</v>
      </c>
      <c r="C82" s="9" t="s">
        <v>121</v>
      </c>
      <c r="D82" s="5"/>
      <c r="E82" s="5">
        <v>1</v>
      </c>
      <c r="F82" s="26">
        <v>2500</v>
      </c>
      <c r="G82" s="26">
        <f t="shared" si="2"/>
        <v>2500</v>
      </c>
    </row>
    <row r="83" spans="1:7" ht="45" x14ac:dyDescent="0.25">
      <c r="A83" s="10">
        <v>73</v>
      </c>
      <c r="B83" s="13" t="s">
        <v>118</v>
      </c>
      <c r="C83" s="9" t="s">
        <v>120</v>
      </c>
      <c r="D83" s="5"/>
      <c r="E83" s="5">
        <v>3</v>
      </c>
      <c r="F83" s="26">
        <v>4800</v>
      </c>
      <c r="G83" s="26">
        <f t="shared" si="2"/>
        <v>14400</v>
      </c>
    </row>
    <row r="84" spans="1:7" x14ac:dyDescent="0.25">
      <c r="B84" s="2"/>
      <c r="C84" s="8"/>
      <c r="D84" s="1"/>
      <c r="E84" s="1"/>
      <c r="F84" s="7"/>
      <c r="G84" s="7"/>
    </row>
    <row r="85" spans="1:7" x14ac:dyDescent="0.25">
      <c r="B85" s="2"/>
      <c r="C85" s="8"/>
      <c r="D85" s="1"/>
      <c r="E85" s="1"/>
      <c r="F85" s="7"/>
      <c r="G85" s="7"/>
    </row>
    <row r="86" spans="1:7" x14ac:dyDescent="0.25">
      <c r="B86" s="2"/>
      <c r="C86" s="8"/>
      <c r="D86" s="1"/>
      <c r="E86" s="1"/>
      <c r="F86" s="7"/>
      <c r="G86" s="7"/>
    </row>
    <row r="87" spans="1:7" ht="18.75" x14ac:dyDescent="0.3">
      <c r="A87" s="14"/>
      <c r="B87" s="31" t="s">
        <v>143</v>
      </c>
      <c r="C87" s="31"/>
      <c r="D87" s="1"/>
      <c r="E87" s="1"/>
      <c r="F87" s="7"/>
      <c r="G87" s="7"/>
    </row>
    <row r="88" spans="1:7" ht="18.75" x14ac:dyDescent="0.25">
      <c r="A88" s="15" t="s">
        <v>145</v>
      </c>
      <c r="B88" s="15" t="s">
        <v>144</v>
      </c>
      <c r="C88" s="16" t="s">
        <v>6</v>
      </c>
      <c r="D88" s="1"/>
      <c r="E88" s="1"/>
      <c r="F88" s="7"/>
      <c r="G88" s="7"/>
    </row>
    <row r="89" spans="1:7" ht="18.75" x14ac:dyDescent="0.25">
      <c r="A89" s="17">
        <v>1</v>
      </c>
      <c r="B89" s="18" t="str">
        <f>A3</f>
        <v>System nagłośnienia scenicznego widowni</v>
      </c>
      <c r="C89" s="19">
        <f>SUM(G5:G49)</f>
        <v>819543.8</v>
      </c>
      <c r="D89" s="1"/>
      <c r="E89" s="1"/>
      <c r="F89" s="7"/>
      <c r="G89" s="7"/>
    </row>
    <row r="90" spans="1:7" ht="18.75" x14ac:dyDescent="0.25">
      <c r="A90" s="17">
        <v>2</v>
      </c>
      <c r="B90" s="18" t="str">
        <f>A50</f>
        <v>System interkomowy</v>
      </c>
      <c r="C90" s="20">
        <f>SUM(G52:G59)</f>
        <v>273700</v>
      </c>
      <c r="D90" s="1"/>
      <c r="E90" s="1"/>
      <c r="F90" s="7"/>
      <c r="G90" s="7"/>
    </row>
    <row r="91" spans="1:7" ht="18.75" x14ac:dyDescent="0.25">
      <c r="A91" s="17">
        <v>3</v>
      </c>
      <c r="B91" s="18" t="str">
        <f>A60</f>
        <v>System nagłośnienia Foyer</v>
      </c>
      <c r="C91" s="20">
        <f>SUM(G62:G66)</f>
        <v>48363</v>
      </c>
      <c r="D91" s="1"/>
      <c r="E91" s="1"/>
      <c r="F91" s="7"/>
      <c r="G91" s="7"/>
    </row>
    <row r="92" spans="1:7" ht="18.75" x14ac:dyDescent="0.25">
      <c r="A92" s="17">
        <v>4</v>
      </c>
      <c r="B92" s="18" t="str">
        <f>A67</f>
        <v>Mobilny system nagłaśniający</v>
      </c>
      <c r="C92" s="20">
        <f>SUM(G69:G83)</f>
        <v>158772</v>
      </c>
      <c r="D92" s="1"/>
      <c r="E92" s="1"/>
      <c r="F92" s="7"/>
      <c r="G92" s="7"/>
    </row>
    <row r="93" spans="1:7" ht="18.75" x14ac:dyDescent="0.3">
      <c r="A93" s="14"/>
      <c r="B93" s="27" t="s">
        <v>146</v>
      </c>
      <c r="C93" s="27"/>
      <c r="D93" s="1"/>
      <c r="E93" s="1"/>
      <c r="F93" s="7"/>
      <c r="G93" s="7"/>
    </row>
    <row r="94" spans="1:7" ht="18.75" x14ac:dyDescent="0.3">
      <c r="A94" s="14"/>
      <c r="B94" s="21" t="s">
        <v>147</v>
      </c>
      <c r="C94" s="22">
        <f>SUM(C89:C92)</f>
        <v>1300378.8</v>
      </c>
      <c r="D94" s="1"/>
      <c r="E94" s="1"/>
      <c r="F94" s="7"/>
      <c r="G94" s="7"/>
    </row>
    <row r="95" spans="1:7" ht="18.75" x14ac:dyDescent="0.3">
      <c r="A95" s="14"/>
      <c r="B95" s="21" t="s">
        <v>148</v>
      </c>
      <c r="C95" s="22">
        <f>C94*0.23</f>
        <v>299087.12400000001</v>
      </c>
      <c r="D95" s="1"/>
      <c r="E95" s="1"/>
      <c r="F95" s="7"/>
      <c r="G95" s="7"/>
    </row>
    <row r="96" spans="1:7" ht="18.75" x14ac:dyDescent="0.3">
      <c r="A96" s="14"/>
      <c r="B96" s="21" t="s">
        <v>149</v>
      </c>
      <c r="C96" s="22">
        <f>SUM(C94:C95)</f>
        <v>1599465.9240000001</v>
      </c>
      <c r="D96" s="1"/>
      <c r="E96" s="1"/>
      <c r="F96" s="7"/>
      <c r="G96" s="7"/>
    </row>
  </sheetData>
  <mergeCells count="7">
    <mergeCell ref="B93:C93"/>
    <mergeCell ref="A1:G1"/>
    <mergeCell ref="A3:G3"/>
    <mergeCell ref="A50:G50"/>
    <mergeCell ref="A60:G60"/>
    <mergeCell ref="A67:G67"/>
    <mergeCell ref="B87:C87"/>
  </mergeCells>
  <printOptions horizontalCentered="1"/>
  <pageMargins left="0.70866141732283472" right="0.70866141732283472" top="0.74803149606299213" bottom="0.74803149606299213" header="0.31496062992125984" footer="0.31496062992125984"/>
  <pageSetup paperSize="9" scale="38"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Elektroakustyka</vt:lpstr>
      <vt:lpstr>Elektroakustyka!Obszar_wydruku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Dariusz Borowiecki</dc:creator>
  <cp:keywords/>
  <dc:description/>
  <cp:lastModifiedBy>Ewelina Malowana</cp:lastModifiedBy>
  <cp:revision/>
  <cp:lastPrinted>2024-04-15T12:54:57Z</cp:lastPrinted>
  <dcterms:created xsi:type="dcterms:W3CDTF">2023-10-17T06:34:33Z</dcterms:created>
  <dcterms:modified xsi:type="dcterms:W3CDTF">2024-04-19T08:53:31Z</dcterms:modified>
  <cp:category/>
  <cp:contentStatus/>
</cp:coreProperties>
</file>